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OCUMENTOS TGll\Anexos\Estructuras\"/>
    </mc:Choice>
  </mc:AlternateContent>
  <xr:revisionPtr revIDLastSave="0" documentId="13_ncr:1_{0215FE4E-831A-4254-ABDE-55C6A478C1A3}" xr6:coauthVersionLast="47" xr6:coauthVersionMax="47" xr10:uidLastSave="{00000000-0000-0000-0000-000000000000}"/>
  <bookViews>
    <workbookView xWindow="-108" yWindow="-108" windowWidth="23256" windowHeight="12456" xr2:uid="{1E1E3B51-2977-4596-A01D-7CAE025DFA00}"/>
  </bookViews>
  <sheets>
    <sheet name="Escalera" sheetId="1" r:id="rId1"/>
    <sheet name="placas tanqu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F6" i="2"/>
  <c r="F11" i="2"/>
  <c r="C12" i="2"/>
  <c r="H7" i="2"/>
  <c r="H6" i="2"/>
  <c r="I6" i="2"/>
  <c r="K5" i="2"/>
  <c r="K11" i="2"/>
  <c r="I12" i="2"/>
  <c r="H12" i="2"/>
  <c r="H13" i="2"/>
  <c r="F13" i="2"/>
  <c r="F5" i="2"/>
  <c r="F7" i="2"/>
  <c r="C9" i="2"/>
  <c r="C6" i="2"/>
  <c r="E45" i="1"/>
  <c r="F29" i="1"/>
  <c r="H44" i="1" s="1"/>
  <c r="C47" i="1"/>
  <c r="H40" i="1"/>
  <c r="C41" i="1"/>
  <c r="E40" i="1"/>
  <c r="C40" i="1"/>
  <c r="F27" i="1"/>
  <c r="F25" i="1"/>
  <c r="F24" i="1"/>
  <c r="F23" i="1"/>
  <c r="F20" i="1"/>
  <c r="F17" i="1"/>
  <c r="F18" i="1"/>
  <c r="F19" i="1"/>
  <c r="F16" i="1"/>
  <c r="F13" i="1"/>
  <c r="F12" i="1"/>
  <c r="F11" i="1"/>
  <c r="F10" i="1"/>
  <c r="F5" i="1"/>
  <c r="F6" i="1" s="1"/>
  <c r="F4" i="1"/>
</calcChain>
</file>

<file path=xl/sharedStrings.xml><?xml version="1.0" encoding="utf-8"?>
<sst xmlns="http://schemas.openxmlformats.org/spreadsheetml/2006/main" count="104" uniqueCount="56">
  <si>
    <t>CALCULO ESCALERA</t>
  </si>
  <si>
    <t># Pasos</t>
  </si>
  <si>
    <t>Ch</t>
  </si>
  <si>
    <t>H</t>
  </si>
  <si>
    <t>e Placa</t>
  </si>
  <si>
    <t>Primer Tramo de Placa</t>
  </si>
  <si>
    <t>Segunod tramo de Placa</t>
  </si>
  <si>
    <t>Area pasos</t>
  </si>
  <si>
    <t>Ancho escalera</t>
  </si>
  <si>
    <t>Vol paso</t>
  </si>
  <si>
    <t>Vol total pasos</t>
  </si>
  <si>
    <t>1er descanso</t>
  </si>
  <si>
    <t>b</t>
  </si>
  <si>
    <t>h</t>
  </si>
  <si>
    <t>2do descanso</t>
  </si>
  <si>
    <t>3er descanso</t>
  </si>
  <si>
    <t>4to descanso</t>
  </si>
  <si>
    <t>Decansos</t>
  </si>
  <si>
    <t>Area</t>
  </si>
  <si>
    <t>Volumen descansos</t>
  </si>
  <si>
    <t>Vol total descansos</t>
  </si>
  <si>
    <t>m3</t>
  </si>
  <si>
    <t>Placa</t>
  </si>
  <si>
    <t>primer tramo</t>
  </si>
  <si>
    <t>Segundo tramo</t>
  </si>
  <si>
    <t>Vol total</t>
  </si>
  <si>
    <t>trapecio placa</t>
  </si>
  <si>
    <t>Total</t>
  </si>
  <si>
    <t>Columnetas</t>
  </si>
  <si>
    <t>h1</t>
  </si>
  <si>
    <t>h2</t>
  </si>
  <si>
    <t>son</t>
  </si>
  <si>
    <t>para 2</t>
  </si>
  <si>
    <t>Volumen 1 m3</t>
  </si>
  <si>
    <t>Volumen 2 m3</t>
  </si>
  <si>
    <t>Vol 1 .total m3</t>
  </si>
  <si>
    <t>Viga cinta</t>
  </si>
  <si>
    <t>Largo</t>
  </si>
  <si>
    <t>Volumen m3</t>
  </si>
  <si>
    <t>Volumen Total Columnetas</t>
  </si>
  <si>
    <t>Total Escalera</t>
  </si>
  <si>
    <t xml:space="preserve">Total </t>
  </si>
  <si>
    <t>Columnetas + viga cinta</t>
  </si>
  <si>
    <t>Simples</t>
  </si>
  <si>
    <t>Ancho</t>
  </si>
  <si>
    <t>e</t>
  </si>
  <si>
    <t>m</t>
  </si>
  <si>
    <t>Volumen</t>
  </si>
  <si>
    <t>Dobles</t>
  </si>
  <si>
    <t>Vigas</t>
  </si>
  <si>
    <t>Laterales</t>
  </si>
  <si>
    <t>Horizontales</t>
  </si>
  <si>
    <t>h(sin e plca)</t>
  </si>
  <si>
    <t>Vol.Total Placa Simple m3</t>
  </si>
  <si>
    <t>Vol.Total Placa Doble m3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</si>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</sst>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0" fillId="3" borderId="0" xfId="0" applyFill="1"/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4" xfId="0" applyFont="1" applyFill="1" applyBorder="1"/>
    <xf numFmtId="0" fontId="2" fillId="4" borderId="4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EDA69-B438-4D89-BB30-B3322712CC70}">
  <dimension ref="B2:I47"/>
  <sheetViews>
    <sheetView tabSelected="1" topLeftCell="A19" workbookViewId="0">
      <selection activeCell="K30" sqref="K30"/>
    </sheetView>
  </sheetViews>
  <sheetFormatPr baseColWidth="10" defaultRowHeight="14.4" x14ac:dyDescent="0.3"/>
  <cols>
    <col min="2" max="2" width="17.109375" customWidth="1"/>
    <col min="5" max="5" width="15.33203125" customWidth="1"/>
    <col min="8" max="8" width="13.21875" customWidth="1"/>
  </cols>
  <sheetData>
    <row r="2" spans="2:7" x14ac:dyDescent="0.3">
      <c r="B2" s="16" t="s">
        <v>0</v>
      </c>
      <c r="C2" s="16"/>
      <c r="D2" s="16"/>
      <c r="E2" s="16"/>
      <c r="F2" s="16"/>
    </row>
    <row r="4" spans="2:7" x14ac:dyDescent="0.3">
      <c r="B4" t="s">
        <v>1</v>
      </c>
      <c r="C4">
        <v>10</v>
      </c>
      <c r="E4" t="s">
        <v>7</v>
      </c>
      <c r="F4">
        <f>+(C5*C6)/2</f>
        <v>2.8000000000000004E-2</v>
      </c>
    </row>
    <row r="5" spans="2:7" x14ac:dyDescent="0.3">
      <c r="B5" t="s">
        <v>2</v>
      </c>
      <c r="C5">
        <v>0.2</v>
      </c>
      <c r="E5" t="s">
        <v>9</v>
      </c>
      <c r="F5">
        <f>+F4*C8</f>
        <v>2.1000000000000005E-2</v>
      </c>
    </row>
    <row r="6" spans="2:7" x14ac:dyDescent="0.3">
      <c r="B6" t="s">
        <v>3</v>
      </c>
      <c r="C6">
        <v>0.28000000000000003</v>
      </c>
      <c r="E6" t="s">
        <v>10</v>
      </c>
      <c r="F6" s="2">
        <f>+F5*C4</f>
        <v>0.21000000000000005</v>
      </c>
      <c r="G6" t="s">
        <v>21</v>
      </c>
    </row>
    <row r="7" spans="2:7" x14ac:dyDescent="0.3">
      <c r="B7" t="s">
        <v>4</v>
      </c>
      <c r="C7">
        <v>0.12</v>
      </c>
    </row>
    <row r="8" spans="2:7" x14ac:dyDescent="0.3">
      <c r="B8" t="s">
        <v>8</v>
      </c>
      <c r="C8">
        <v>0.75</v>
      </c>
      <c r="F8" t="s">
        <v>17</v>
      </c>
    </row>
    <row r="9" spans="2:7" x14ac:dyDescent="0.3">
      <c r="B9" s="19" t="s">
        <v>5</v>
      </c>
      <c r="C9" s="20">
        <v>1.97</v>
      </c>
      <c r="F9" t="s">
        <v>18</v>
      </c>
    </row>
    <row r="10" spans="2:7" x14ac:dyDescent="0.3">
      <c r="B10" s="19"/>
      <c r="C10" s="20"/>
      <c r="E10">
        <v>1</v>
      </c>
      <c r="F10">
        <f>+(C14*C15)/2</f>
        <v>0.28125</v>
      </c>
    </row>
    <row r="11" spans="2:7" x14ac:dyDescent="0.3">
      <c r="B11" s="19" t="s">
        <v>6</v>
      </c>
      <c r="C11" s="20">
        <v>1.56</v>
      </c>
      <c r="E11">
        <v>2</v>
      </c>
      <c r="F11">
        <f>+(C18*C19)/2</f>
        <v>0.24499999999999997</v>
      </c>
    </row>
    <row r="12" spans="2:7" x14ac:dyDescent="0.3">
      <c r="B12" s="19"/>
      <c r="C12" s="20"/>
      <c r="E12">
        <v>3</v>
      </c>
      <c r="F12">
        <f>+(C22*C23)/2</f>
        <v>0.27360000000000001</v>
      </c>
    </row>
    <row r="13" spans="2:7" x14ac:dyDescent="0.3">
      <c r="B13" t="s">
        <v>11</v>
      </c>
      <c r="E13">
        <v>4</v>
      </c>
      <c r="F13">
        <f>+(C26*C27)/2</f>
        <v>0.27749999999999997</v>
      </c>
    </row>
    <row r="14" spans="2:7" x14ac:dyDescent="0.3">
      <c r="B14" t="s">
        <v>12</v>
      </c>
      <c r="C14">
        <v>0.75</v>
      </c>
    </row>
    <row r="15" spans="2:7" x14ac:dyDescent="0.3">
      <c r="B15" t="s">
        <v>13</v>
      </c>
      <c r="C15">
        <v>0.75</v>
      </c>
      <c r="F15" t="s">
        <v>19</v>
      </c>
    </row>
    <row r="16" spans="2:7" x14ac:dyDescent="0.3">
      <c r="E16">
        <v>1</v>
      </c>
      <c r="F16">
        <f>+F10*$C$5</f>
        <v>5.6250000000000001E-2</v>
      </c>
    </row>
    <row r="17" spans="2:7" x14ac:dyDescent="0.3">
      <c r="B17" t="s">
        <v>14</v>
      </c>
      <c r="E17">
        <v>2</v>
      </c>
      <c r="F17">
        <f t="shared" ref="F17:F19" si="0">+F11*$C$5</f>
        <v>4.8999999999999995E-2</v>
      </c>
    </row>
    <row r="18" spans="2:7" x14ac:dyDescent="0.3">
      <c r="B18" t="s">
        <v>12</v>
      </c>
      <c r="C18">
        <v>0.7</v>
      </c>
      <c r="E18">
        <v>3</v>
      </c>
      <c r="F18">
        <f t="shared" si="0"/>
        <v>5.4720000000000005E-2</v>
      </c>
    </row>
    <row r="19" spans="2:7" x14ac:dyDescent="0.3">
      <c r="B19" t="s">
        <v>13</v>
      </c>
      <c r="C19">
        <v>0.7</v>
      </c>
      <c r="E19">
        <v>4</v>
      </c>
      <c r="F19">
        <f t="shared" si="0"/>
        <v>5.5499999999999994E-2</v>
      </c>
    </row>
    <row r="20" spans="2:7" ht="28.8" x14ac:dyDescent="0.3">
      <c r="E20" s="3" t="s">
        <v>20</v>
      </c>
      <c r="F20" s="2">
        <f>+SUM(F16:F19)</f>
        <v>0.21546999999999999</v>
      </c>
      <c r="G20" t="s">
        <v>21</v>
      </c>
    </row>
    <row r="21" spans="2:7" x14ac:dyDescent="0.3">
      <c r="B21" t="s">
        <v>15</v>
      </c>
    </row>
    <row r="22" spans="2:7" x14ac:dyDescent="0.3">
      <c r="B22" t="s">
        <v>12</v>
      </c>
      <c r="C22">
        <v>0.76</v>
      </c>
      <c r="F22" t="s">
        <v>22</v>
      </c>
    </row>
    <row r="23" spans="2:7" x14ac:dyDescent="0.3">
      <c r="B23" t="s">
        <v>13</v>
      </c>
      <c r="C23">
        <v>0.72</v>
      </c>
      <c r="E23" t="s">
        <v>23</v>
      </c>
      <c r="F23">
        <f>+C8*C9*C7</f>
        <v>0.17729999999999999</v>
      </c>
    </row>
    <row r="24" spans="2:7" x14ac:dyDescent="0.3">
      <c r="E24" t="s">
        <v>24</v>
      </c>
      <c r="F24">
        <f>+C11*C7*C8</f>
        <v>0.1404</v>
      </c>
    </row>
    <row r="25" spans="2:7" x14ac:dyDescent="0.3">
      <c r="B25" t="s">
        <v>16</v>
      </c>
      <c r="E25" t="s">
        <v>25</v>
      </c>
      <c r="F25" s="2">
        <f>+SUM(F23:F24)</f>
        <v>0.31769999999999998</v>
      </c>
      <c r="G25" t="s">
        <v>21</v>
      </c>
    </row>
    <row r="26" spans="2:7" x14ac:dyDescent="0.3">
      <c r="B26" t="s">
        <v>12</v>
      </c>
      <c r="C26">
        <v>0.75</v>
      </c>
    </row>
    <row r="27" spans="2:7" x14ac:dyDescent="0.3">
      <c r="B27" t="s">
        <v>13</v>
      </c>
      <c r="C27">
        <v>0.74</v>
      </c>
      <c r="E27" t="s">
        <v>26</v>
      </c>
      <c r="F27" s="2">
        <f>+(((0.33+0.1)*0.35)/2)*0.77</f>
        <v>5.7942500000000001E-2</v>
      </c>
      <c r="G27" t="s">
        <v>21</v>
      </c>
    </row>
    <row r="29" spans="2:7" x14ac:dyDescent="0.3">
      <c r="E29" t="s">
        <v>40</v>
      </c>
      <c r="F29" s="6">
        <f>+SUM(F6,F20,F25,F27)</f>
        <v>0.80111250000000001</v>
      </c>
      <c r="G29" t="s">
        <v>21</v>
      </c>
    </row>
    <row r="34" spans="2:9" x14ac:dyDescent="0.3">
      <c r="C34" s="5" t="s">
        <v>28</v>
      </c>
    </row>
    <row r="35" spans="2:9" x14ac:dyDescent="0.3">
      <c r="B35" s="1" t="s">
        <v>12</v>
      </c>
      <c r="C35" s="1">
        <v>0.2</v>
      </c>
    </row>
    <row r="36" spans="2:9" x14ac:dyDescent="0.3">
      <c r="B36" s="1" t="s">
        <v>13</v>
      </c>
      <c r="C36" s="1">
        <v>0.1</v>
      </c>
    </row>
    <row r="37" spans="2:9" x14ac:dyDescent="0.3">
      <c r="B37" s="1" t="s">
        <v>29</v>
      </c>
      <c r="C37" s="1">
        <v>1.45</v>
      </c>
      <c r="D37" t="s">
        <v>31</v>
      </c>
      <c r="E37">
        <v>2</v>
      </c>
    </row>
    <row r="38" spans="2:9" x14ac:dyDescent="0.3">
      <c r="B38" s="1" t="s">
        <v>30</v>
      </c>
      <c r="C38" s="1">
        <v>1.1000000000000001</v>
      </c>
    </row>
    <row r="39" spans="2:9" x14ac:dyDescent="0.3">
      <c r="E39" t="s">
        <v>35</v>
      </c>
      <c r="G39" s="15" t="s">
        <v>39</v>
      </c>
      <c r="H39" s="16"/>
    </row>
    <row r="40" spans="2:9" x14ac:dyDescent="0.3">
      <c r="B40" t="s">
        <v>33</v>
      </c>
      <c r="C40">
        <f>C35*C36*C37</f>
        <v>2.9000000000000005E-2</v>
      </c>
      <c r="D40" t="s">
        <v>32</v>
      </c>
      <c r="E40">
        <f>C40*E37</f>
        <v>5.800000000000001E-2</v>
      </c>
      <c r="G40" s="6" t="s">
        <v>27</v>
      </c>
      <c r="H40" s="6">
        <f>E40+C41</f>
        <v>8.0000000000000016E-2</v>
      </c>
      <c r="I40" t="s">
        <v>21</v>
      </c>
    </row>
    <row r="41" spans="2:9" x14ac:dyDescent="0.3">
      <c r="B41" t="s">
        <v>34</v>
      </c>
      <c r="C41">
        <f>C35*C36*C38</f>
        <v>2.2000000000000006E-2</v>
      </c>
    </row>
    <row r="43" spans="2:9" ht="15" thickBot="1" x14ac:dyDescent="0.35">
      <c r="C43" s="5" t="s">
        <v>36</v>
      </c>
    </row>
    <row r="44" spans="2:9" ht="15" thickBot="1" x14ac:dyDescent="0.35">
      <c r="B44" s="1" t="s">
        <v>12</v>
      </c>
      <c r="C44" s="1">
        <v>0.2</v>
      </c>
      <c r="E44" s="17" t="s">
        <v>42</v>
      </c>
      <c r="F44" s="18"/>
      <c r="G44" s="7" t="s">
        <v>41</v>
      </c>
      <c r="H44" s="8">
        <f>F29+H40+C47</f>
        <v>0.91111249999999999</v>
      </c>
      <c r="I44" t="s">
        <v>21</v>
      </c>
    </row>
    <row r="45" spans="2:9" x14ac:dyDescent="0.3">
      <c r="B45" s="1" t="s">
        <v>13</v>
      </c>
      <c r="C45" s="1">
        <v>0.1</v>
      </c>
      <c r="E45" s="4">
        <f>C47+H40</f>
        <v>0.11000000000000001</v>
      </c>
      <c r="F45" s="4" t="s">
        <v>21</v>
      </c>
    </row>
    <row r="46" spans="2:9" x14ac:dyDescent="0.3">
      <c r="B46" s="1" t="s">
        <v>37</v>
      </c>
      <c r="C46" s="1">
        <v>1.5</v>
      </c>
    </row>
    <row r="47" spans="2:9" x14ac:dyDescent="0.3">
      <c r="B47" s="6" t="s">
        <v>38</v>
      </c>
      <c r="C47" s="6">
        <f>C44*C45*C46</f>
        <v>3.0000000000000006E-2</v>
      </c>
      <c r="D47" t="s">
        <v>21</v>
      </c>
    </row>
  </sheetData>
  <mergeCells count="7">
    <mergeCell ref="G39:H39"/>
    <mergeCell ref="E44:F44"/>
    <mergeCell ref="B2:F2"/>
    <mergeCell ref="B9:B10"/>
    <mergeCell ref="C9:C10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55154-E819-4035-896A-6564EC873E2D}">
  <dimension ref="B2:L13"/>
  <sheetViews>
    <sheetView workbookViewId="0">
      <selection activeCell="F13" sqref="F13"/>
    </sheetView>
  </sheetViews>
  <sheetFormatPr baseColWidth="10" defaultRowHeight="14.4" x14ac:dyDescent="0.3"/>
  <cols>
    <col min="9" max="9" width="22.44140625" customWidth="1"/>
  </cols>
  <sheetData>
    <row r="2" spans="2:12" x14ac:dyDescent="0.3">
      <c r="B2" s="22" t="s">
        <v>43</v>
      </c>
      <c r="C2" s="22"/>
      <c r="D2" s="22"/>
    </row>
    <row r="3" spans="2:12" x14ac:dyDescent="0.3">
      <c r="B3" t="s">
        <v>37</v>
      </c>
      <c r="C3">
        <v>2.4500000000000002</v>
      </c>
      <c r="D3" t="s">
        <v>46</v>
      </c>
      <c r="E3" s="16" t="s">
        <v>49</v>
      </c>
      <c r="F3" s="16"/>
      <c r="G3" s="16"/>
    </row>
    <row r="4" spans="2:12" x14ac:dyDescent="0.3">
      <c r="B4" t="s">
        <v>44</v>
      </c>
      <c r="C4">
        <v>1.98</v>
      </c>
      <c r="D4" t="s">
        <v>46</v>
      </c>
      <c r="E4" t="s">
        <v>12</v>
      </c>
      <c r="F4">
        <v>0.155</v>
      </c>
      <c r="G4" t="s">
        <v>46</v>
      </c>
      <c r="I4" s="11" t="s">
        <v>49</v>
      </c>
      <c r="K4" s="14" t="s">
        <v>55</v>
      </c>
    </row>
    <row r="5" spans="2:12" x14ac:dyDescent="0.3">
      <c r="B5" t="s">
        <v>45</v>
      </c>
      <c r="C5">
        <v>0.1</v>
      </c>
      <c r="D5" t="s">
        <v>46</v>
      </c>
      <c r="E5" t="s">
        <v>52</v>
      </c>
      <c r="F5">
        <f>0.22-0.1</f>
        <v>0.12</v>
      </c>
      <c r="G5" t="s">
        <v>46</v>
      </c>
      <c r="I5" s="10" t="s">
        <v>53</v>
      </c>
      <c r="K5" s="13">
        <f>I6+C6</f>
        <v>0.63836400000000004</v>
      </c>
      <c r="L5" t="s">
        <v>21</v>
      </c>
    </row>
    <row r="6" spans="2:12" x14ac:dyDescent="0.3">
      <c r="B6" s="9" t="s">
        <v>47</v>
      </c>
      <c r="C6" s="12">
        <f>C3*C4*C5</f>
        <v>0.48510000000000003</v>
      </c>
      <c r="D6" s="9" t="s">
        <v>21</v>
      </c>
      <c r="E6" t="s">
        <v>50</v>
      </c>
      <c r="F6">
        <f>F4*F5*C3</f>
        <v>4.5569999999999999E-2</v>
      </c>
      <c r="G6" t="s">
        <v>21</v>
      </c>
      <c r="H6" s="1">
        <f>F6*2</f>
        <v>9.1139999999999999E-2</v>
      </c>
      <c r="I6" s="21">
        <f>H6+H7</f>
        <v>0.15326399999999998</v>
      </c>
    </row>
    <row r="7" spans="2:12" x14ac:dyDescent="0.3">
      <c r="E7" t="s">
        <v>51</v>
      </c>
      <c r="F7">
        <f>F4*F5*(C4-(2*F4))</f>
        <v>3.1061999999999996E-2</v>
      </c>
      <c r="G7" t="s">
        <v>21</v>
      </c>
      <c r="H7" s="1">
        <f>F7*2</f>
        <v>6.2123999999999992E-2</v>
      </c>
      <c r="I7" s="21"/>
    </row>
    <row r="8" spans="2:12" x14ac:dyDescent="0.3">
      <c r="B8" s="22" t="s">
        <v>48</v>
      </c>
      <c r="C8" s="22"/>
      <c r="D8" s="22"/>
    </row>
    <row r="9" spans="2:12" x14ac:dyDescent="0.3">
      <c r="B9" t="s">
        <v>37</v>
      </c>
      <c r="C9">
        <f>2.59+2.29</f>
        <v>4.88</v>
      </c>
      <c r="D9" t="s">
        <v>46</v>
      </c>
      <c r="E9" s="16" t="s">
        <v>49</v>
      </c>
      <c r="F9" s="16"/>
      <c r="G9" s="16"/>
    </row>
    <row r="10" spans="2:12" x14ac:dyDescent="0.3">
      <c r="B10" t="s">
        <v>44</v>
      </c>
      <c r="C10">
        <v>1.98</v>
      </c>
      <c r="D10" t="s">
        <v>46</v>
      </c>
      <c r="E10" t="s">
        <v>12</v>
      </c>
      <c r="F10">
        <v>0.155</v>
      </c>
      <c r="G10" t="s">
        <v>46</v>
      </c>
      <c r="I10" s="11" t="s">
        <v>49</v>
      </c>
    </row>
    <row r="11" spans="2:12" x14ac:dyDescent="0.3">
      <c r="B11" t="s">
        <v>45</v>
      </c>
      <c r="C11">
        <v>0.1</v>
      </c>
      <c r="D11" t="s">
        <v>46</v>
      </c>
      <c r="E11" t="s">
        <v>52</v>
      </c>
      <c r="F11">
        <f>0.22-0.1</f>
        <v>0.12</v>
      </c>
      <c r="G11" t="s">
        <v>46</v>
      </c>
      <c r="I11" s="10" t="s">
        <v>54</v>
      </c>
      <c r="K11" s="13">
        <f>C12+I12</f>
        <v>1.2409619999999999</v>
      </c>
      <c r="L11" t="s">
        <v>21</v>
      </c>
    </row>
    <row r="12" spans="2:12" x14ac:dyDescent="0.3">
      <c r="B12" s="9" t="s">
        <v>47</v>
      </c>
      <c r="C12" s="12">
        <f>C9*C10*C11</f>
        <v>0.96623999999999999</v>
      </c>
      <c r="D12" s="9" t="s">
        <v>21</v>
      </c>
      <c r="E12" t="s">
        <v>50</v>
      </c>
      <c r="F12">
        <f>F10*F11*C9</f>
        <v>9.0767999999999988E-2</v>
      </c>
      <c r="G12" t="s">
        <v>21</v>
      </c>
      <c r="H12" s="1">
        <f>F12*2</f>
        <v>0.18153599999999998</v>
      </c>
      <c r="I12" s="21">
        <f>H12+H13</f>
        <v>0.27472199999999997</v>
      </c>
    </row>
    <row r="13" spans="2:12" x14ac:dyDescent="0.3">
      <c r="E13" t="s">
        <v>51</v>
      </c>
      <c r="F13">
        <f>F10*F11*(C10-(2*F10))</f>
        <v>3.1061999999999996E-2</v>
      </c>
      <c r="G13" t="s">
        <v>21</v>
      </c>
      <c r="H13" s="1">
        <f>F13*3</f>
        <v>9.3185999999999991E-2</v>
      </c>
      <c r="I13" s="21"/>
    </row>
  </sheetData>
  <mergeCells count="6">
    <mergeCell ref="I12:I13"/>
    <mergeCell ref="B2:D2"/>
    <mergeCell ref="B8:D8"/>
    <mergeCell ref="E3:G3"/>
    <mergeCell ref="I6:I7"/>
    <mergeCell ref="E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Escalera</vt:lpstr>
      <vt:lpstr>placas tanque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2022-12-30T14:10:08Z</dcterms:created>
  <dcterms:modified xsi:type="dcterms:W3CDTF">2023-09-25T11:21:24Z</dcterms:modified>
</cp:coreProperties>
</file>